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<sst xmlns="http://schemas.openxmlformats.org/spreadsheetml/2006/main" count="303" uniqueCount="110">
  <si>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</si>
  <si>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</si>
  <si>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</si>
  <si>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</si>
  <si>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</si>
  <si>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</si>
  <si>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</si>
  <si>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</si>
  <si>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第403-1号</t>
  </si>
  <si>
    <t xml:space="preserve">　工事名</t>
  </si>
  <si>
    <t>中ノ渡十和田線橋梁架替（大正橋）工事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</si>
  <si>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</si>
  <si>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</si>
  <si>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</si>
  <si>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</si>
  <si>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</si>
  <si>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</si>
  <si>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</si>
  <si>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</si>
  <si>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</si>
  <si>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</si>
  <si>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</si>
  <si>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基</t>
  </si>
  <si>
    <t>橋梁下部</t>
  </si>
  <si>
    <t/>
  </si>
  <si>
    <t>式</t>
  </si>
  <si>
    <t>橋台工</t>
  </si>
  <si>
    <t>作業土工</t>
  </si>
  <si>
    <t xml:space="preserve">床掘り　</t>
  </si>
  <si>
    <t>m3</t>
  </si>
  <si>
    <t xml:space="preserve">埋戻し　</t>
  </si>
  <si>
    <t xml:space="preserve">基面整正　</t>
  </si>
  <si>
    <t>m2</t>
  </si>
  <si>
    <t xml:space="preserve">土砂等運搬　</t>
  </si>
  <si>
    <t>土砂(岩塊･玉石混り土含む)</t>
  </si>
  <si>
    <t xml:space="preserve">整地　</t>
  </si>
  <si>
    <t>残土受入れ地での処理</t>
  </si>
  <si>
    <t>場所打杭工</t>
  </si>
  <si>
    <t xml:space="preserve">場所打杭　</t>
  </si>
  <si>
    <t>φ1,000mm,L=14.5m</t>
  </si>
  <si>
    <t>本</t>
  </si>
  <si>
    <t xml:space="preserve">殻運搬　</t>
  </si>
  <si>
    <t>ｺﾝｸﾘｰﾄ(無筋)構造物とりこわし</t>
  </si>
  <si>
    <t xml:space="preserve">殻処分　</t>
  </si>
  <si>
    <t>ｺﾝｸﾘｰﾄ殻(無筋)</t>
  </si>
  <si>
    <t>橋台躯体工</t>
  </si>
  <si>
    <t xml:space="preserve">均しｺﾝｸﾘｰﾄ　</t>
  </si>
  <si>
    <t>土木(2)･港湾(5) 高炉 18-8-40,t=10cm</t>
  </si>
  <si>
    <t xml:space="preserve">ｺﾝｸﾘｰﾄ　</t>
  </si>
  <si>
    <t>土木12･港湾7,13 高炉 24-8-25(20)</t>
  </si>
  <si>
    <t xml:space="preserve">鉄筋　</t>
  </si>
  <si>
    <t>SD345 D29～32</t>
  </si>
  <si>
    <t>t</t>
  </si>
  <si>
    <t xml:space="preserve">型枠　</t>
  </si>
  <si>
    <t xml:space="preserve">円筒型枠　</t>
  </si>
  <si>
    <t>φ200</t>
  </si>
  <si>
    <t>m</t>
  </si>
  <si>
    <t>横変位拘束構造</t>
  </si>
  <si>
    <t xml:space="preserve">支保　</t>
  </si>
  <si>
    <t>空m3</t>
  </si>
  <si>
    <t xml:space="preserve">足場　</t>
  </si>
  <si>
    <t>手摺先行型枠組足場</t>
  </si>
  <si>
    <t>掛m2</t>
  </si>
  <si>
    <t>塗装工</t>
  </si>
  <si>
    <t>ｹｲ酸系</t>
  </si>
  <si>
    <t>仮設工</t>
  </si>
  <si>
    <t>土留･仮締切工</t>
  </si>
  <si>
    <t xml:space="preserve">鋼矢板　</t>
  </si>
  <si>
    <t>鋼矢板III型</t>
  </si>
  <si>
    <t>枚</t>
  </si>
  <si>
    <t xml:space="preserve">切梁･腹起し　</t>
  </si>
  <si>
    <t>設置・撤去</t>
  </si>
  <si>
    <t xml:space="preserve">土のう　</t>
  </si>
  <si>
    <t>袋</t>
  </si>
  <si>
    <t>作業ﾔｰﾄﾞ整備工</t>
  </si>
  <si>
    <t>迂回路・ヤード造成</t>
  </si>
  <si>
    <t>作業ヤード撤去工</t>
  </si>
  <si>
    <t xml:space="preserve">締切盛土撤去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</si>
  <si>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</si>
  <si>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</si>
  <si>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</si>
  <si>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</si>
  <si>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</si>
  <si>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</si>
  <si>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</si>
  <si>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</si>
  <si>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重建設機械分解組立輸送費　</t>
  </si>
  <si>
    <t>回</t>
  </si>
  <si>
    <t xml:space="preserve">仮設材運搬費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</si>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</sst>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G23+G86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400.0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60.0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980.0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1000.0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6.0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7.0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43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44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7.0</v>
      </c>
      <c r="G55" s="27"/>
      <c r="H55" s="29"/>
      <c r="J55" s="30"/>
      <c r="K55" s="31"/>
    </row>
    <row r="56" ht="15.0" customHeight="true">
      <c r="A56" s="14"/>
      <c r="B56" s="15"/>
      <c r="C56" s="15" t="s">
        <v>45</v>
      </c>
      <c r="D56" s="16"/>
      <c r="E56" s="20"/>
      <c r="F56" s="22"/>
      <c r="G56" s="26">
        <f>G59+G62+G65+G68+G71+G74+G77+G80+G83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32</v>
      </c>
      <c r="F61" s="23" t="n">
        <v>60.0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49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202.0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50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51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52</v>
      </c>
      <c r="F67" s="23" t="n">
        <v>8.0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32</v>
      </c>
      <c r="F70" s="23" t="n">
        <v>230.0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55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56</v>
      </c>
      <c r="F73" s="23" t="n">
        <v>15.0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59</v>
      </c>
      <c r="F79" s="23" t="n">
        <v>30.0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60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61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62</v>
      </c>
      <c r="F82" s="23" t="n">
        <v>210.0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63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64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32</v>
      </c>
      <c r="F85" s="23" t="n">
        <v>82.0</v>
      </c>
      <c r="G85" s="27"/>
      <c r="H85" s="29"/>
      <c r="J85" s="30"/>
      <c r="K85" s="31"/>
    </row>
    <row r="86" ht="15.0" customHeight="true">
      <c r="A86" s="14"/>
      <c r="B86" s="15" t="s">
        <v>65</v>
      </c>
      <c r="C86" s="15"/>
      <c r="D86" s="16"/>
      <c r="E86" s="20"/>
      <c r="F86" s="22"/>
      <c r="G86" s="26">
        <f>G89+G101+G107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66</v>
      </c>
      <c r="D89" s="16"/>
      <c r="E89" s="20"/>
      <c r="F89" s="22"/>
      <c r="G89" s="26">
        <f>G92+G95+G98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68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69</v>
      </c>
      <c r="F94" s="23" t="n">
        <v>137.0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70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71</v>
      </c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52</v>
      </c>
      <c r="F97" s="25" t="n">
        <v>39.5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72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71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73</v>
      </c>
      <c r="F100" s="23" t="n">
        <v>321.0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74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75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76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77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78</v>
      </c>
      <c r="B113" s="15"/>
      <c r="C113" s="15"/>
      <c r="D113" s="16"/>
      <c r="E113" s="20"/>
      <c r="F113" s="22"/>
      <c r="G113" s="26">
        <f>G23+G86</f>
      </c>
      <c r="H113" s="28" t="s">
        <v>24</v>
      </c>
      <c r="J113" s="30" t="n">
        <v>32.0</v>
      </c>
      <c r="K113" s="31" t="n">
        <v>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79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80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81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82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83</v>
      </c>
      <c r="B122" s="15"/>
      <c r="C122" s="15"/>
      <c r="D122" s="16"/>
      <c r="E122" s="20"/>
      <c r="F122" s="22"/>
      <c r="G122" s="26">
        <f>G125+G143</f>
      </c>
      <c r="H122" s="28" t="s">
        <v>24</v>
      </c>
      <c r="J122" s="30" t="n">
        <v>35.0</v>
      </c>
      <c r="K122" s="31" t="n">
        <v>200.0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84</v>
      </c>
      <c r="C125" s="15"/>
      <c r="D125" s="16"/>
      <c r="E125" s="20"/>
      <c r="F125" s="22"/>
      <c r="G125" s="26">
        <f>G128+G137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85</v>
      </c>
      <c r="D128" s="16"/>
      <c r="E128" s="20"/>
      <c r="F128" s="22"/>
      <c r="G128" s="26">
        <f>G131+G134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86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87</v>
      </c>
      <c r="F133" s="23" t="n">
        <v>2.0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88</v>
      </c>
      <c r="E134" s="20"/>
      <c r="F134" s="24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4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52</v>
      </c>
      <c r="F136" s="25" t="n">
        <v>129.7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89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90</v>
      </c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91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92</v>
      </c>
      <c r="B146" s="15"/>
      <c r="C146" s="15"/>
      <c r="D146" s="16"/>
      <c r="E146" s="20"/>
      <c r="F146" s="22"/>
      <c r="G146" s="26">
        <f>G113+G122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93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n">
        <v>210.0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94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95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96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97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98</v>
      </c>
      <c r="B158" s="15"/>
      <c r="C158" s="15"/>
      <c r="D158" s="16"/>
      <c r="E158" s="20"/>
      <c r="F158" s="22"/>
      <c r="G158" s="26">
        <f>G113+G122+G149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99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s">
        <v>100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101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n">
        <v>220.0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102</v>
      </c>
      <c r="B167" s="15"/>
      <c r="C167" s="15"/>
      <c r="D167" s="16"/>
      <c r="E167" s="20"/>
      <c r="F167" s="22"/>
      <c r="G167" s="26">
        <f>G158+G164</f>
      </c>
      <c r="H167" s="28" t="s">
        <v>24</v>
      </c>
      <c r="J167" s="30" t="n">
        <v>50.0</v>
      </c>
      <c r="K167" s="31" t="n">
        <v>30.0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103</v>
      </c>
      <c r="B170" s="33"/>
      <c r="C170" s="33"/>
      <c r="D170" s="34"/>
      <c r="E170" s="41"/>
      <c r="F170" s="44"/>
      <c r="G170" s="50">
        <f>G167</f>
      </c>
      <c r="H170" s="51" t="s">
        <v>24</v>
      </c>
      <c r="J170" s="55" t="n">
        <v>51.0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104</v>
      </c>
      <c r="B173" s="57" t="s">
        <v>105</v>
      </c>
      <c r="J173" s="30" t="n">
        <v>99999.0</v>
      </c>
    </row>
    <row r="174">
      <c r="A174" s="56" t="s">
        <v>106</v>
      </c>
      <c r="B174" s="57" t="s">
        <v>107</v>
      </c>
    </row>
    <row r="175">
      <c r="A175" s="56" t="s">
        <v>108</v>
      </c>
      <c r="B175" s="57" t="s">
        <v>109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2026-06-07T23:58:40Z</dcterms:created>
  <dc:creator>Apache POI</dc:creator>
</cp:coreProperties>
</file>